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Лист1!$A$1:$S$15</definedName>
  </definedNames>
  <calcPr calcId="145621" refMode="R1C1"/>
</workbook>
</file>

<file path=xl/calcChain.xml><?xml version="1.0" encoding="utf-8"?>
<calcChain xmlns="http://schemas.openxmlformats.org/spreadsheetml/2006/main">
  <c r="P8" i="1" l="1"/>
  <c r="M8" i="1"/>
  <c r="H8" i="1"/>
  <c r="F8" i="1"/>
  <c r="C8" i="1"/>
  <c r="P11" i="1" l="1"/>
  <c r="K11" i="1"/>
  <c r="F11" i="1"/>
  <c r="M9" i="1"/>
  <c r="H9" i="1"/>
  <c r="H11" i="1" s="1"/>
  <c r="C9" i="1"/>
  <c r="C11" i="1" s="1"/>
  <c r="R9" i="1" l="1"/>
  <c r="M11" i="1"/>
  <c r="R11" i="1"/>
  <c r="R8" i="1"/>
</calcChain>
</file>

<file path=xl/sharedStrings.xml><?xml version="1.0" encoding="utf-8"?>
<sst xmlns="http://schemas.openxmlformats.org/spreadsheetml/2006/main" count="38" uniqueCount="28">
  <si>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</si>
  <si>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</si>
  <si>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</si>
  <si>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</si>
  <si>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</si>
  <si>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</si>
  <si>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</si>
  <si>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</si>
  <si>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</si>
  <si>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</si>
  <si>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</si>
  <si>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</si>
  <si>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</si>
  <si>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</si>
  <si>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 xml:space="preserve">1. </t>
  </si>
  <si>
    <t>1.1.</t>
  </si>
  <si>
    <t>Муниципальное автономное учреждение культуры «Централизованная библиотечная система»   г. Пыть-Ях (показатель 1, 2 таблицы 1)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</si>
  <si>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</si>
  <si>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</si>
  <si>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</si>
  <si>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</si>
  <si>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>И.А. Слепухова</t>
  </si>
  <si>
    <t xml:space="preserve">Финансирование мероприятий в рамках муниципальной  программы не предусмотрено. </t>
  </si>
  <si>
    <t>О.В. Аминева 8 (3463) 465558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</si>
  <si>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2017  год                                                                                                                                </t>
  </si>
  <si>
    <t xml:space="preserve">МКУ "УКС г. Пыть-Ях"  07.06.2017 заключен муниципальный контракт №0187300019417000105-0210055-01 с ООО ПКФ "Фрам"  на выполнение работ по обеспечению доступности для инвалидов и других маломобильных групп населения МАУК "Централизованная библиотечная система г. Пыть-Яха". Цена контракта составила 245,5 тыс.руб.  Исполнение 100%. </t>
  </si>
  <si>
    <t>Обеспечение доступности предоставляемых инвалидам услуг с учетом имеющихся у них нарушений (показатель 2,3,4 таблицы 1)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</si>
  <si>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(показатель 1 таблицы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</si>
</sst>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"/>
  <sheetViews>
    <sheetView tabSelected="1" view="pageBreakPreview" zoomScale="60" zoomScaleNormal="100" workbookViewId="0">
      <selection activeCell="S29" sqref="S29"/>
    </sheetView>
  </sheetViews>
  <sheetFormatPr defaultRowHeight="15" x14ac:dyDescent="0.25"/>
  <cols>
    <col min="1" max="1" width="5" style="12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30.710937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6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38" t="s">
        <v>2</v>
      </c>
      <c r="B5" s="38" t="s">
        <v>3</v>
      </c>
      <c r="C5" s="38" t="s">
        <v>4</v>
      </c>
      <c r="D5" s="38"/>
      <c r="E5" s="38"/>
      <c r="F5" s="38"/>
      <c r="G5" s="38"/>
      <c r="H5" s="38" t="s">
        <v>5</v>
      </c>
      <c r="I5" s="38"/>
      <c r="J5" s="38"/>
      <c r="K5" s="38"/>
      <c r="L5" s="38"/>
      <c r="M5" s="38" t="s">
        <v>6</v>
      </c>
      <c r="N5" s="38"/>
      <c r="O5" s="38"/>
      <c r="P5" s="38"/>
      <c r="Q5" s="38"/>
      <c r="R5" s="38" t="s">
        <v>7</v>
      </c>
      <c r="S5" s="38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38"/>
      <c r="B6" s="38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38"/>
      <c r="S6" s="38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131.25" customHeight="1" x14ac:dyDescent="0.2">
      <c r="A8" s="7" t="s">
        <v>14</v>
      </c>
      <c r="B8" s="39" t="s">
        <v>27</v>
      </c>
      <c r="C8" s="20">
        <f>C9</f>
        <v>245.5</v>
      </c>
      <c r="D8" s="20"/>
      <c r="E8" s="20"/>
      <c r="F8" s="20">
        <f>F9</f>
        <v>245.5</v>
      </c>
      <c r="G8" s="21"/>
      <c r="H8" s="20">
        <f>H9</f>
        <v>245</v>
      </c>
      <c r="I8" s="21"/>
      <c r="J8" s="20"/>
      <c r="K8" s="20">
        <v>245.5</v>
      </c>
      <c r="L8" s="21"/>
      <c r="M8" s="20">
        <f>M9</f>
        <v>245.5</v>
      </c>
      <c r="N8" s="22"/>
      <c r="O8" s="20"/>
      <c r="P8" s="20">
        <f>P9</f>
        <v>245.5</v>
      </c>
      <c r="Q8" s="23"/>
      <c r="R8" s="24">
        <f>M8/H8*100</f>
        <v>100.20408163265306</v>
      </c>
      <c r="S8" s="33" t="s">
        <v>25</v>
      </c>
      <c r="T8" s="1"/>
      <c r="U8" s="1"/>
      <c r="V8" s="1"/>
      <c r="W8" s="1"/>
      <c r="X8" s="1"/>
      <c r="Y8" s="1"/>
      <c r="Z8" s="1"/>
    </row>
    <row r="9" spans="1:26" ht="81" customHeight="1" x14ac:dyDescent="0.25">
      <c r="A9" s="11" t="s">
        <v>15</v>
      </c>
      <c r="B9" s="9" t="s">
        <v>16</v>
      </c>
      <c r="C9" s="25">
        <f>D9+E9+F9+G9</f>
        <v>245.5</v>
      </c>
      <c r="D9" s="26"/>
      <c r="E9" s="26"/>
      <c r="F9" s="25">
        <v>245.5</v>
      </c>
      <c r="G9" s="26"/>
      <c r="H9" s="25">
        <f>I9+J9+K9+L9</f>
        <v>245</v>
      </c>
      <c r="I9" s="26"/>
      <c r="J9" s="26"/>
      <c r="K9" s="25">
        <v>245</v>
      </c>
      <c r="L9" s="26"/>
      <c r="M9" s="25">
        <f>N9+O9+P9+Q9</f>
        <v>245.5</v>
      </c>
      <c r="N9" s="26"/>
      <c r="O9" s="26"/>
      <c r="P9" s="25">
        <v>245.5</v>
      </c>
      <c r="Q9" s="26"/>
      <c r="R9" s="24">
        <f t="shared" ref="R9" si="0">M9/H9*100</f>
        <v>100.20408163265306</v>
      </c>
      <c r="S9" s="34"/>
    </row>
    <row r="10" spans="1:26" ht="72.75" customHeight="1" x14ac:dyDescent="0.25">
      <c r="A10" s="10">
        <v>2</v>
      </c>
      <c r="B10" s="9" t="s">
        <v>26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9" t="s">
        <v>22</v>
      </c>
    </row>
    <row r="11" spans="1:26" s="15" customFormat="1" ht="25.5" x14ac:dyDescent="0.25">
      <c r="A11" s="14"/>
      <c r="B11" s="13" t="s">
        <v>17</v>
      </c>
      <c r="C11" s="28">
        <f>C10+C8</f>
        <v>245.5</v>
      </c>
      <c r="D11" s="29"/>
      <c r="E11" s="29"/>
      <c r="F11" s="28">
        <f>F10+F8</f>
        <v>245.5</v>
      </c>
      <c r="G11" s="29"/>
      <c r="H11" s="28">
        <f>H10+H8</f>
        <v>245</v>
      </c>
      <c r="I11" s="29"/>
      <c r="J11" s="29"/>
      <c r="K11" s="28">
        <f>K10+K8</f>
        <v>245.5</v>
      </c>
      <c r="L11" s="29"/>
      <c r="M11" s="30">
        <f>M10+M8</f>
        <v>245.5</v>
      </c>
      <c r="N11" s="31"/>
      <c r="O11" s="31"/>
      <c r="P11" s="30">
        <f>P10+P8</f>
        <v>245.5</v>
      </c>
      <c r="Q11" s="29"/>
      <c r="R11" s="32">
        <f>M11/H11*100</f>
        <v>100.20408163265306</v>
      </c>
      <c r="S11" s="14"/>
    </row>
    <row r="13" spans="1:26" s="19" customFormat="1" x14ac:dyDescent="0.25">
      <c r="A13" s="18"/>
      <c r="B13" s="17" t="s">
        <v>18</v>
      </c>
      <c r="C13" s="35" t="s">
        <v>19</v>
      </c>
      <c r="D13" s="35"/>
      <c r="E13" s="35"/>
      <c r="F13" s="35"/>
      <c r="G13" s="35"/>
      <c r="H13" s="36" t="s">
        <v>21</v>
      </c>
      <c r="I13" s="36"/>
      <c r="J13" s="36"/>
      <c r="K13" s="36"/>
    </row>
    <row r="14" spans="1:26" s="19" customFormat="1" x14ac:dyDescent="0.25">
      <c r="A14" s="18"/>
    </row>
    <row r="15" spans="1:26" s="19" customFormat="1" x14ac:dyDescent="0.25">
      <c r="A15" s="18"/>
      <c r="B15" s="19" t="s">
        <v>20</v>
      </c>
      <c r="C15" s="36" t="s">
        <v>23</v>
      </c>
      <c r="D15" s="36"/>
      <c r="E15" s="36"/>
      <c r="F15" s="36"/>
      <c r="G15" s="36"/>
    </row>
  </sheetData>
  <mergeCells count="12">
    <mergeCell ref="S8:S9"/>
    <mergeCell ref="C13:G13"/>
    <mergeCell ref="H13:K13"/>
    <mergeCell ref="C15:G15"/>
    <mergeCell ref="A4:S4"/>
    <mergeCell ref="A5:A6"/>
    <mergeCell ref="B5:B6"/>
    <mergeCell ref="C5:G5"/>
    <mergeCell ref="H5:L5"/>
    <mergeCell ref="M5:Q5"/>
    <mergeCell ref="R5:R6"/>
    <mergeCell ref="S5:S6"/>
  </mergeCells>
  <pageMargins left="0.19685039370078741" right="7.874015748031496E-2" top="0.19685039370078741" bottom="7.874015748031496E-2" header="0.31496062992125984" footer="0.31496062992125984"/>
  <pageSetup paperSize="9" scale="7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Amineva</cp:lastModifiedBy>
  <cp:lastPrinted>2018-01-12T08:01:44Z</cp:lastPrinted>
  <dcterms:created xsi:type="dcterms:W3CDTF">2017-04-14T10:44:37Z</dcterms:created>
  <dcterms:modified xsi:type="dcterms:W3CDTF">2018-02-02T10:14:08Z</dcterms:modified>
</cp:coreProperties>
</file>